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D172C69A-8707-4C7A-A380-85C2B6973670}"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<sst xmlns="http://schemas.openxmlformats.org/spreadsheetml/2006/main" count="577" uniqueCount="396">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</sst>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62" activePane="bottomLeft" state="frozen"/>
      <selection pane="bottomLeft" activeCell="K98" sqref="K98"/>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90.905000000000001</v>
      </c>
      <c r="D9" s="92">
        <v>90.905000000000001</v>
      </c>
      <c r="E9" s="92">
        <v>0.90000000000000013</v>
      </c>
      <c r="F9" s="92">
        <v>0</v>
      </c>
      <c r="G9" s="93">
        <v>25.555555555555557</v>
      </c>
      <c r="H9" s="93">
        <v>0</v>
      </c>
      <c r="I9" s="93">
        <v>8.1814500000000008E-5</v>
      </c>
      <c r="J9" s="94">
        <v>2.3231277777777779E-3</v>
      </c>
      <c r="K9" s="53"/>
    </row>
    <row r="10" spans="1:12">
      <c r="A10" s="53" t="s">
        <v>309</v>
      </c>
      <c r="B10" s="77" t="s">
        <v>354</v>
      </c>
      <c r="C10" s="92">
        <v>71.036999999999992</v>
      </c>
      <c r="D10" s="92">
        <v>71.036999999999992</v>
      </c>
      <c r="E10" s="92">
        <v>869.99066683559283</v>
      </c>
      <c r="F10" s="92">
        <v>0</v>
      </c>
      <c r="G10" s="93">
        <v>8.8041724734997242</v>
      </c>
      <c r="H10" s="93">
        <v>0</v>
      </c>
      <c r="I10" s="93">
        <v>6.1801526999999995E-2</v>
      </c>
      <c r="J10" s="94">
        <v>6.2542199999999994E-4</v>
      </c>
      <c r="K10" s="53"/>
    </row>
    <row r="11" spans="1:12">
      <c r="A11" s="53" t="s">
        <v>309</v>
      </c>
      <c r="B11" s="77" t="s">
        <v>355</v>
      </c>
      <c r="C11" s="92">
        <v>26.068000000000005</v>
      </c>
      <c r="D11" s="92">
        <v>26.068000000000005</v>
      </c>
      <c r="E11" s="92">
        <v>916.80320699708466</v>
      </c>
      <c r="F11" s="92">
        <v>0</v>
      </c>
      <c r="G11" s="93">
        <v>35.532146693263762</v>
      </c>
      <c r="H11" s="93">
        <v>0</v>
      </c>
      <c r="I11" s="93">
        <v>2.3899226000000006E-2</v>
      </c>
      <c r="J11" s="94">
        <v>9.2625200000000002E-4</v>
      </c>
      <c r="K11" s="53"/>
    </row>
    <row r="12" spans="1:12">
      <c r="A12" s="53" t="s">
        <v>309</v>
      </c>
      <c r="B12" s="77" t="s">
        <v>356</v>
      </c>
      <c r="C12" s="92">
        <v>7929.5510000000013</v>
      </c>
      <c r="D12" s="92">
        <v>7929.5506663900014</v>
      </c>
      <c r="E12" s="92">
        <v>956.21072996440785</v>
      </c>
      <c r="F12" s="92">
        <v>0</v>
      </c>
      <c r="G12" s="93">
        <v>12.154315925327927</v>
      </c>
      <c r="H12" s="93">
        <v>0</v>
      </c>
      <c r="I12" s="93">
        <v>7.5823214309985394</v>
      </c>
      <c r="J12" s="94">
        <v>9.6378263945198675E-2</v>
      </c>
      <c r="K12" s="53"/>
    </row>
    <row r="13" spans="1:12">
      <c r="A13" s="53" t="s">
        <v>309</v>
      </c>
      <c r="B13" s="77" t="s">
        <v>357</v>
      </c>
      <c r="C13" s="92">
        <v>81.557000000000002</v>
      </c>
      <c r="D13" s="92">
        <v>81.557000000000002</v>
      </c>
      <c r="E13" s="92">
        <v>6.3427091162899609</v>
      </c>
      <c r="F13" s="92">
        <v>0</v>
      </c>
      <c r="G13" s="93">
        <v>28.177230614910723</v>
      </c>
      <c r="H13" s="93">
        <v>0</v>
      </c>
      <c r="I13" s="93">
        <v>5.1729232739726038E-4</v>
      </c>
      <c r="J13" s="94">
        <v>2.298050397260274E-3</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1642.0602051960209</v>
      </c>
      <c r="D15" s="92">
        <v>1642.0602051960209</v>
      </c>
      <c r="E15" s="92">
        <v>0</v>
      </c>
      <c r="F15" s="92">
        <v>0</v>
      </c>
      <c r="G15" s="93">
        <v>0</v>
      </c>
      <c r="H15" s="93">
        <v>1.4197333121620477E-2</v>
      </c>
      <c r="I15" s="93">
        <v>0</v>
      </c>
      <c r="J15" s="94">
        <v>0.23312875738924382</v>
      </c>
      <c r="K15" s="53"/>
    </row>
    <row r="16" spans="1:12" s="8" customFormat="1">
      <c r="A16" s="63" t="s">
        <v>311</v>
      </c>
      <c r="B16" s="54"/>
      <c r="C16" s="113">
        <f>SUM(C2:C15)</f>
        <v>9841.1782051960236</v>
      </c>
      <c r="D16" s="113">
        <f>SUM(D2:D15)</f>
        <v>9841.1778715860237</v>
      </c>
      <c r="E16" s="114"/>
      <c r="F16" s="114"/>
      <c r="G16" s="54"/>
      <c r="H16" s="54"/>
      <c r="I16" s="79">
        <f>SUM(I2:I15)</f>
        <v>7.6686212908259366</v>
      </c>
      <c r="J16" s="79">
        <f>SUM(J2:J15)</f>
        <v>0.33567987350948059</v>
      </c>
      <c r="K16" s="54"/>
      <c r="L16" s="64" t="s">
        <v>49</v>
      </c>
    </row>
    <row r="17" spans="1:12">
      <c r="A17" s="53" t="s">
        <v>310</v>
      </c>
      <c r="B17" s="77" t="s">
        <v>360</v>
      </c>
      <c r="C17" s="91">
        <v>1165.23</v>
      </c>
      <c r="D17" s="91">
        <v>1165.23</v>
      </c>
      <c r="E17" s="91">
        <v>11.264782658594047</v>
      </c>
      <c r="F17" s="91">
        <v>0</v>
      </c>
      <c r="G17" s="91">
        <v>0</v>
      </c>
      <c r="H17" s="91">
        <v>32.417790547360397</v>
      </c>
      <c r="I17" s="91">
        <v>1.3126062697273542E-2</v>
      </c>
      <c r="J17" s="95">
        <v>377.74182079500758</v>
      </c>
      <c r="K17" s="53"/>
    </row>
    <row r="18" spans="1:12">
      <c r="A18" s="53" t="s">
        <v>310</v>
      </c>
      <c r="B18" s="77" t="s">
        <v>361</v>
      </c>
      <c r="C18" s="91">
        <v>0</v>
      </c>
      <c r="D18" s="91">
        <v>0</v>
      </c>
      <c r="E18" s="91">
        <v>0</v>
      </c>
      <c r="F18" s="91">
        <v>0</v>
      </c>
      <c r="G18" s="91">
        <v>0</v>
      </c>
      <c r="H18" s="91">
        <v>0</v>
      </c>
      <c r="I18" s="91">
        <v>0</v>
      </c>
      <c r="J18" s="95">
        <v>0</v>
      </c>
      <c r="K18" s="53"/>
    </row>
    <row r="19" spans="1:12">
      <c r="A19" s="53" t="s">
        <v>310</v>
      </c>
      <c r="B19" s="77" t="s">
        <v>362</v>
      </c>
      <c r="C19" s="91">
        <v>8205.6320000000014</v>
      </c>
      <c r="D19" s="91">
        <v>8205.6320000000014</v>
      </c>
      <c r="E19" s="91">
        <v>859.54907933965353</v>
      </c>
      <c r="F19" s="91">
        <v>0</v>
      </c>
      <c r="G19" s="91">
        <v>29</v>
      </c>
      <c r="H19" s="91">
        <v>0</v>
      </c>
      <c r="I19" s="91">
        <v>7.0531434310000005</v>
      </c>
      <c r="J19" s="95">
        <v>0.23796332800000003</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0</v>
      </c>
      <c r="D21" s="91">
        <v>0</v>
      </c>
      <c r="E21" s="91">
        <v>0</v>
      </c>
      <c r="F21" s="91">
        <v>0</v>
      </c>
      <c r="G21" s="91">
        <v>0</v>
      </c>
      <c r="H21" s="91">
        <v>0</v>
      </c>
      <c r="I21" s="91">
        <v>0</v>
      </c>
      <c r="J21" s="95">
        <v>0</v>
      </c>
      <c r="K21" s="53"/>
    </row>
    <row r="22" spans="1:12">
      <c r="A22" s="53" t="s">
        <v>310</v>
      </c>
      <c r="B22" s="77" t="s">
        <v>365</v>
      </c>
      <c r="C22" s="91">
        <v>0</v>
      </c>
      <c r="D22" s="91">
        <v>0</v>
      </c>
      <c r="E22" s="91">
        <v>0</v>
      </c>
      <c r="F22" s="91">
        <v>0</v>
      </c>
      <c r="G22" s="91">
        <v>0</v>
      </c>
      <c r="H22" s="91">
        <v>0</v>
      </c>
      <c r="I22" s="91">
        <v>0</v>
      </c>
      <c r="J22" s="95">
        <v>0</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v>0</v>
      </c>
      <c r="F24" s="91">
        <v>0</v>
      </c>
      <c r="G24" s="91">
        <v>0</v>
      </c>
      <c r="H24" s="91">
        <v>0</v>
      </c>
      <c r="I24" s="91">
        <v>0</v>
      </c>
      <c r="J24" s="95">
        <v>0</v>
      </c>
      <c r="K24" s="53"/>
    </row>
    <row r="25" spans="1:12">
      <c r="A25" s="53" t="s">
        <v>310</v>
      </c>
      <c r="B25" s="77" t="s">
        <v>368</v>
      </c>
      <c r="C25" s="91">
        <v>0</v>
      </c>
      <c r="D25" s="91">
        <v>0</v>
      </c>
      <c r="E25" s="91">
        <v>0</v>
      </c>
      <c r="F25" s="91">
        <v>0</v>
      </c>
      <c r="G25" s="91">
        <v>0</v>
      </c>
      <c r="H25" s="91">
        <v>0</v>
      </c>
      <c r="I25" s="91">
        <v>0</v>
      </c>
      <c r="J25" s="95">
        <v>0</v>
      </c>
      <c r="K25" s="53"/>
    </row>
    <row r="26" spans="1:12">
      <c r="A26" s="53" t="s">
        <v>310</v>
      </c>
      <c r="B26" s="77" t="s">
        <v>369</v>
      </c>
      <c r="C26" s="91">
        <v>6.2936838999999996</v>
      </c>
      <c r="D26" s="91">
        <v>6.2936838999999996</v>
      </c>
      <c r="E26" s="91">
        <v>0</v>
      </c>
      <c r="F26" s="91">
        <v>5.9188012918793085</v>
      </c>
      <c r="G26" s="91">
        <v>0</v>
      </c>
      <c r="H26" s="91">
        <v>2.2964437476753483</v>
      </c>
      <c r="I26" s="91">
        <v>0.37251064398</v>
      </c>
      <c r="J26" s="95">
        <v>0.14453091041999999</v>
      </c>
      <c r="K26" s="53"/>
    </row>
    <row r="27" spans="1:12">
      <c r="A27" s="53" t="s">
        <v>310</v>
      </c>
      <c r="B27" s="77" t="s">
        <v>370</v>
      </c>
      <c r="C27" s="91">
        <v>0</v>
      </c>
      <c r="D27" s="91">
        <v>0</v>
      </c>
      <c r="E27" s="91">
        <v>0</v>
      </c>
      <c r="F27" s="91">
        <v>0</v>
      </c>
      <c r="G27" s="91">
        <v>0</v>
      </c>
      <c r="H27" s="91">
        <v>0</v>
      </c>
      <c r="I27" s="91">
        <v>0</v>
      </c>
      <c r="J27" s="95">
        <v>0</v>
      </c>
      <c r="K27" s="53"/>
    </row>
    <row r="28" spans="1:12">
      <c r="A28" s="53" t="s">
        <v>310</v>
      </c>
      <c r="B28" s="77" t="s">
        <v>371</v>
      </c>
      <c r="C28" s="91">
        <v>0</v>
      </c>
      <c r="D28" s="91">
        <v>0</v>
      </c>
      <c r="E28" s="91">
        <v>0</v>
      </c>
      <c r="F28" s="91">
        <v>0</v>
      </c>
      <c r="G28" s="91">
        <v>0</v>
      </c>
      <c r="H28" s="91">
        <v>0</v>
      </c>
      <c r="I28" s="91">
        <v>0</v>
      </c>
      <c r="J28" s="95">
        <v>0</v>
      </c>
      <c r="K28" s="53"/>
    </row>
    <row r="29" spans="1:12" s="8" customFormat="1">
      <c r="A29" s="65" t="s">
        <v>312</v>
      </c>
      <c r="B29" s="66"/>
      <c r="C29" s="78">
        <f>SUM(C17:C28)</f>
        <v>9377.1556839000004</v>
      </c>
      <c r="D29" s="78">
        <f>SUM(D17:D28)</f>
        <v>9377.1556839000004</v>
      </c>
      <c r="E29" s="66"/>
      <c r="F29" s="66"/>
      <c r="G29" s="66"/>
      <c r="H29" s="66"/>
      <c r="I29" s="80">
        <f>SUM(I17:I28)</f>
        <v>7.4387801376772744</v>
      </c>
      <c r="J29" s="80">
        <f>SUM(J17:J28)</f>
        <v>378.12431503342754</v>
      </c>
      <c r="K29" s="67"/>
      <c r="L29" s="64" t="s">
        <v>49</v>
      </c>
    </row>
    <row r="30" spans="1:12">
      <c r="A30" s="53" t="s">
        <v>307</v>
      </c>
      <c r="B30" s="124" t="s">
        <v>372</v>
      </c>
      <c r="C30" s="92">
        <v>14650.119731885799</v>
      </c>
      <c r="D30" s="92">
        <v>14217.7573788029</v>
      </c>
      <c r="E30" s="92">
        <v>0</v>
      </c>
      <c r="F30" s="92">
        <v>0.79836416272403166</v>
      </c>
      <c r="G30" s="92">
        <v>0</v>
      </c>
      <c r="H30" s="92">
        <v>0.1642119301962148</v>
      </c>
      <c r="I30" s="92">
        <v>113.509479655414</v>
      </c>
      <c r="J30" s="92">
        <v>23.347253822347</v>
      </c>
      <c r="K30" s="53"/>
    </row>
    <row r="31" spans="1:12">
      <c r="A31" s="53" t="s">
        <v>307</v>
      </c>
      <c r="B31" s="124" t="s">
        <v>373</v>
      </c>
      <c r="C31" s="92">
        <v>276.33575129000303</v>
      </c>
      <c r="D31" s="92">
        <v>276.33575129000002</v>
      </c>
      <c r="E31" s="92">
        <v>0</v>
      </c>
      <c r="F31" s="92">
        <v>0.79836391880112811</v>
      </c>
      <c r="G31" s="92">
        <v>0</v>
      </c>
      <c r="H31" s="92">
        <v>0.16418311184002449</v>
      </c>
      <c r="I31" s="92">
        <v>2.2061649330473831</v>
      </c>
      <c r="J31" s="92">
        <v>0.45369663559443263</v>
      </c>
      <c r="K31" s="53"/>
    </row>
    <row r="32" spans="1:12">
      <c r="A32" s="53" t="s">
        <v>307</v>
      </c>
      <c r="B32" s="124" t="s">
        <v>374</v>
      </c>
      <c r="C32" s="92">
        <v>4.4575999999999931</v>
      </c>
      <c r="D32" s="92">
        <v>4.4575999999999452</v>
      </c>
      <c r="E32" s="92">
        <v>0</v>
      </c>
      <c r="F32" s="92">
        <v>0.79789529074271703</v>
      </c>
      <c r="G32" s="92">
        <v>0</v>
      </c>
      <c r="H32" s="92">
        <v>0.16408673873107815</v>
      </c>
      <c r="I32" s="92">
        <v>3.556698048014692E-2</v>
      </c>
      <c r="J32" s="92">
        <v>7.3143304656764488E-3</v>
      </c>
      <c r="K32" s="53"/>
    </row>
    <row r="33" spans="1:11">
      <c r="A33" s="53" t="s">
        <v>307</v>
      </c>
      <c r="B33" s="124" t="s">
        <v>375</v>
      </c>
      <c r="C33" s="92">
        <v>6169.0000000000009</v>
      </c>
      <c r="D33" s="92">
        <v>6139.7284739984789</v>
      </c>
      <c r="E33" s="92">
        <v>0</v>
      </c>
      <c r="F33" s="92">
        <v>0.16354292590264918</v>
      </c>
      <c r="G33" s="92">
        <v>0</v>
      </c>
      <c r="H33" s="92">
        <v>0.63490700126619704</v>
      </c>
      <c r="I33" s="92">
        <v>10.041091588855185</v>
      </c>
      <c r="J33" s="92">
        <v>38.981565940150581</v>
      </c>
      <c r="K33" s="53"/>
    </row>
    <row r="34" spans="1:11">
      <c r="A34" s="53" t="s">
        <v>307</v>
      </c>
      <c r="B34" s="124" t="s">
        <v>376</v>
      </c>
      <c r="C34" s="92">
        <v>2001.53802</v>
      </c>
      <c r="D34" s="92">
        <v>1992.0408450615228</v>
      </c>
      <c r="E34" s="92">
        <v>0</v>
      </c>
      <c r="F34" s="92">
        <v>7.6682790829308803E-2</v>
      </c>
      <c r="G34" s="92">
        <v>0</v>
      </c>
      <c r="H34" s="92">
        <v>0.49281866663114932</v>
      </c>
      <c r="I34" s="92">
        <v>1.5275525144529229</v>
      </c>
      <c r="J34" s="92">
        <v>9.8171491313800754</v>
      </c>
      <c r="K34" s="53"/>
    </row>
    <row r="35" spans="1:11">
      <c r="A35" s="53" t="s">
        <v>307</v>
      </c>
      <c r="B35" s="124" t="s">
        <v>377</v>
      </c>
      <c r="C35" s="92">
        <v>684.32119999999998</v>
      </c>
      <c r="D35" s="92">
        <v>1748.32124619</v>
      </c>
      <c r="E35" s="92">
        <v>924.5930117664592</v>
      </c>
      <c r="F35" s="92">
        <v>0</v>
      </c>
      <c r="G35" s="92">
        <v>3119.8621162252552</v>
      </c>
      <c r="H35" s="92">
        <v>0</v>
      </c>
      <c r="I35" s="92">
        <v>1.6164856065501012</v>
      </c>
      <c r="J35" s="92">
        <v>5.4545212229799089</v>
      </c>
      <c r="K35" s="53"/>
    </row>
    <row r="36" spans="1:11">
      <c r="A36" s="53" t="s">
        <v>307</v>
      </c>
      <c r="B36" s="124" t="s">
        <v>378</v>
      </c>
      <c r="C36" s="92">
        <v>306.88800000000003</v>
      </c>
      <c r="D36" s="92">
        <v>306.88800000000003</v>
      </c>
      <c r="E36" s="92">
        <v>849.54348300669949</v>
      </c>
      <c r="F36" s="92">
        <v>0</v>
      </c>
      <c r="G36" s="92">
        <v>26.126453572860207</v>
      </c>
      <c r="H36" s="92">
        <v>0</v>
      </c>
      <c r="I36" s="92">
        <v>0.26071470041296002</v>
      </c>
      <c r="J36" s="92">
        <v>8.0178950840679233E-3</v>
      </c>
      <c r="K36" s="53"/>
    </row>
    <row r="37" spans="1:11">
      <c r="A37" s="53" t="s">
        <v>307</v>
      </c>
      <c r="B37" s="125" t="s">
        <v>379</v>
      </c>
      <c r="C37" s="92">
        <v>2809.0541499999995</v>
      </c>
      <c r="D37" s="92">
        <v>2354.0403125017701</v>
      </c>
      <c r="E37" s="92">
        <v>0</v>
      </c>
      <c r="F37" s="92">
        <v>0.34052233802433701</v>
      </c>
      <c r="G37" s="92">
        <v>0</v>
      </c>
      <c r="H37" s="92">
        <v>7.5388875200479735</v>
      </c>
      <c r="I37" s="92">
        <v>8.0160331101664362</v>
      </c>
      <c r="J37" s="92">
        <v>177.46845133609426</v>
      </c>
      <c r="K37" s="53"/>
    </row>
    <row r="38" spans="1:11">
      <c r="A38" s="53"/>
      <c r="B38" s="117" t="s">
        <v>380</v>
      </c>
      <c r="C38" s="92"/>
      <c r="D38" s="92"/>
      <c r="E38" s="92"/>
      <c r="F38" s="92"/>
      <c r="G38" s="92"/>
      <c r="H38" s="92"/>
      <c r="I38" s="92"/>
      <c r="J38" s="92"/>
      <c r="K38" s="53"/>
    </row>
    <row r="39" spans="1:11">
      <c r="A39" s="53" t="s">
        <v>307</v>
      </c>
      <c r="B39" s="126" t="s">
        <v>381</v>
      </c>
      <c r="C39" s="130"/>
      <c r="D39" s="130"/>
      <c r="E39" s="130"/>
      <c r="F39" s="130"/>
      <c r="G39" s="130"/>
      <c r="H39" s="130"/>
      <c r="I39" s="130"/>
      <c r="J39" s="130"/>
      <c r="K39" s="53"/>
    </row>
    <row r="40" spans="1:11">
      <c r="A40" s="53" t="s">
        <v>307</v>
      </c>
      <c r="B40" s="127" t="s">
        <v>382</v>
      </c>
      <c r="C40" s="122"/>
      <c r="D40" s="122"/>
      <c r="E40" s="122"/>
      <c r="F40" s="122"/>
      <c r="G40" s="122"/>
      <c r="H40" s="122"/>
      <c r="I40" s="122"/>
      <c r="J40" s="122"/>
      <c r="K40" s="53"/>
    </row>
    <row r="41" spans="1:11">
      <c r="A41" s="53" t="s">
        <v>307</v>
      </c>
      <c r="B41" s="127" t="s">
        <v>383</v>
      </c>
      <c r="C41" s="122"/>
      <c r="D41" s="122"/>
      <c r="E41" s="122"/>
      <c r="F41" s="122"/>
      <c r="G41" s="122"/>
      <c r="H41" s="122"/>
      <c r="I41" s="122"/>
      <c r="J41" s="122"/>
      <c r="K41" s="53"/>
    </row>
    <row r="42" spans="1:11">
      <c r="A42" s="53" t="s">
        <v>307</v>
      </c>
      <c r="B42" s="127" t="s">
        <v>384</v>
      </c>
      <c r="C42" s="122">
        <v>97</v>
      </c>
      <c r="D42" s="122">
        <v>97</v>
      </c>
      <c r="E42" s="122"/>
      <c r="F42" s="122">
        <v>0.09</v>
      </c>
      <c r="G42" s="122"/>
      <c r="H42" s="122">
        <v>22.28</v>
      </c>
      <c r="I42" s="122">
        <v>8.7300000000000003E-2</v>
      </c>
      <c r="J42" s="122">
        <v>21.611599999999999</v>
      </c>
      <c r="K42" s="53"/>
    </row>
    <row r="43" spans="1:11">
      <c r="A43" s="53" t="s">
        <v>307</v>
      </c>
      <c r="B43" s="127" t="s">
        <v>385</v>
      </c>
      <c r="C43" s="122"/>
      <c r="D43" s="122"/>
      <c r="E43" s="122"/>
      <c r="F43" s="122"/>
      <c r="G43" s="122"/>
      <c r="H43" s="122"/>
      <c r="I43" s="122"/>
      <c r="J43" s="122"/>
      <c r="K43" s="53"/>
    </row>
    <row r="44" spans="1:11">
      <c r="A44" s="53" t="s">
        <v>307</v>
      </c>
      <c r="B44" s="127" t="s">
        <v>386</v>
      </c>
      <c r="C44" s="122">
        <v>68.22141056084098</v>
      </c>
      <c r="D44" s="122">
        <v>68.22141056084098</v>
      </c>
      <c r="E44" s="122"/>
      <c r="F44" s="122">
        <v>0.19</v>
      </c>
      <c r="G44" s="122"/>
      <c r="H44" s="122">
        <v>21.65</v>
      </c>
      <c r="I44" s="122">
        <v>0.12962068006559785</v>
      </c>
      <c r="J44" s="122">
        <v>14.769935386422071</v>
      </c>
      <c r="K44" s="53"/>
    </row>
    <row r="45" spans="1:11">
      <c r="A45" s="53" t="s">
        <v>307</v>
      </c>
      <c r="B45" s="127" t="s">
        <v>387</v>
      </c>
      <c r="C45" s="122"/>
      <c r="D45" s="122"/>
      <c r="E45" s="122"/>
      <c r="F45" s="122"/>
      <c r="G45" s="122"/>
      <c r="H45" s="122"/>
      <c r="I45" s="122"/>
      <c r="J45" s="122"/>
      <c r="K45" s="53"/>
    </row>
    <row r="46" spans="1:11">
      <c r="A46" s="53" t="s">
        <v>307</v>
      </c>
      <c r="B46" s="127" t="s">
        <v>388</v>
      </c>
      <c r="C46" s="122"/>
      <c r="D46" s="122"/>
      <c r="E46" s="122"/>
      <c r="F46" s="122"/>
      <c r="G46" s="122"/>
      <c r="H46" s="122"/>
      <c r="I46" s="122"/>
      <c r="J46" s="122"/>
      <c r="K46" s="53"/>
    </row>
    <row r="47" spans="1:11">
      <c r="A47" s="53" t="s">
        <v>307</v>
      </c>
      <c r="B47" s="127" t="s">
        <v>389</v>
      </c>
      <c r="C47" s="122"/>
      <c r="D47" s="122"/>
      <c r="E47" s="122"/>
      <c r="F47" s="122"/>
      <c r="G47" s="122"/>
      <c r="H47" s="122"/>
      <c r="I47" s="122"/>
      <c r="J47" s="122"/>
      <c r="K47" s="53"/>
    </row>
    <row r="48" spans="1:11">
      <c r="A48" s="53" t="s">
        <v>307</v>
      </c>
      <c r="B48" s="127" t="s">
        <v>390</v>
      </c>
      <c r="C48" s="122"/>
      <c r="D48" s="122"/>
      <c r="E48" s="122"/>
      <c r="F48" s="122"/>
      <c r="G48" s="122"/>
      <c r="H48" s="122"/>
      <c r="I48" s="122"/>
      <c r="J48" s="122"/>
      <c r="K48" s="53"/>
    </row>
    <row r="49" spans="1:12">
      <c r="A49" s="53" t="s">
        <v>307</v>
      </c>
      <c r="B49" s="127" t="s">
        <v>391</v>
      </c>
      <c r="C49" s="122"/>
      <c r="D49" s="122"/>
      <c r="E49" s="122"/>
      <c r="F49" s="122"/>
      <c r="G49" s="122"/>
      <c r="H49" s="122"/>
      <c r="I49" s="122"/>
      <c r="J49" s="122"/>
      <c r="K49" s="53"/>
    </row>
    <row r="50" spans="1:12">
      <c r="A50" s="53" t="s">
        <v>307</v>
      </c>
      <c r="B50" s="127" t="s">
        <v>392</v>
      </c>
      <c r="C50" s="122"/>
      <c r="D50" s="122"/>
      <c r="E50" s="122"/>
      <c r="F50" s="122"/>
      <c r="G50" s="122"/>
      <c r="H50" s="122"/>
      <c r="I50" s="122"/>
      <c r="J50" s="122"/>
      <c r="K50" s="53"/>
    </row>
    <row r="51" spans="1:12">
      <c r="A51" s="53" t="s">
        <v>307</v>
      </c>
      <c r="B51" s="128" t="s">
        <v>393</v>
      </c>
      <c r="C51" s="131">
        <v>811.97799999999995</v>
      </c>
      <c r="D51" s="131">
        <v>811.97802730915896</v>
      </c>
      <c r="E51" s="131">
        <v>976.42550040578658</v>
      </c>
      <c r="F51" s="131"/>
      <c r="G51" s="131">
        <v>14.629806346770469</v>
      </c>
      <c r="H51" s="131"/>
      <c r="I51" s="131">
        <v>0.79283605163384896</v>
      </c>
      <c r="J51" s="132">
        <v>1.1879081297365699E-2</v>
      </c>
      <c r="K51" s="53"/>
    </row>
    <row r="52" spans="1:12">
      <c r="A52" s="53" t="s">
        <v>307</v>
      </c>
      <c r="B52" s="127" t="s">
        <v>394</v>
      </c>
      <c r="C52" s="122"/>
      <c r="D52" s="122"/>
      <c r="E52" s="123"/>
      <c r="F52" s="123"/>
      <c r="G52" s="123"/>
      <c r="H52" s="123"/>
      <c r="I52" s="122"/>
      <c r="J52" s="133"/>
      <c r="K52" s="53"/>
    </row>
    <row r="53" spans="1:12">
      <c r="A53" s="53" t="s">
        <v>307</v>
      </c>
      <c r="B53" s="129" t="s">
        <v>395</v>
      </c>
      <c r="C53" s="134">
        <v>16250.398900000007</v>
      </c>
      <c r="D53" s="134">
        <v>16250.398900000007</v>
      </c>
      <c r="E53" s="134">
        <v>11.185158017966206</v>
      </c>
      <c r="F53" s="134"/>
      <c r="G53" s="134"/>
      <c r="H53" s="134">
        <v>32.424073771050587</v>
      </c>
      <c r="I53" s="134">
        <v>0.1817632795514843</v>
      </c>
      <c r="J53" s="134">
        <v>5269.0413274259954</v>
      </c>
      <c r="K53" s="53"/>
    </row>
    <row r="54" spans="1:12" s="8" customFormat="1">
      <c r="A54" s="65" t="s">
        <v>50</v>
      </c>
      <c r="B54" s="68"/>
      <c r="C54" s="81">
        <f t="shared" ref="C54:J54" si="0">SUM(C30:C53)</f>
        <v>44129.312763736649</v>
      </c>
      <c r="D54" s="81">
        <f t="shared" si="0"/>
        <v>44267.167945714675</v>
      </c>
      <c r="E54" s="68"/>
      <c r="F54" s="68"/>
      <c r="G54" s="68"/>
      <c r="H54" s="68"/>
      <c r="I54" s="81">
        <f t="shared" si="0"/>
        <v>138.40460910063007</v>
      </c>
      <c r="J54" s="81">
        <f t="shared" si="0"/>
        <v>5560.9727122078111</v>
      </c>
      <c r="K54" s="69"/>
      <c r="L54" s="64" t="s">
        <v>49</v>
      </c>
    </row>
    <row r="55" spans="1:12">
      <c r="A55" s="53" t="s">
        <v>308</v>
      </c>
      <c r="B55" s="77" t="s">
        <v>372</v>
      </c>
      <c r="C55" s="92">
        <v>16161.13825</v>
      </c>
      <c r="D55" s="92">
        <v>16161.136273823422</v>
      </c>
      <c r="E55" s="92">
        <v>0</v>
      </c>
      <c r="F55" s="92">
        <v>0.71109195556513893</v>
      </c>
      <c r="G55" s="92">
        <v>0</v>
      </c>
      <c r="H55" s="92">
        <v>0.2901838546285449</v>
      </c>
      <c r="I55" s="92">
        <v>114.920539971078</v>
      </c>
      <c r="J55" s="92">
        <v>46.8970081911528</v>
      </c>
      <c r="K55" s="53"/>
    </row>
    <row r="56" spans="1:12">
      <c r="A56" s="53" t="s">
        <v>308</v>
      </c>
      <c r="B56" s="117" t="s">
        <v>373</v>
      </c>
      <c r="C56" s="92">
        <v>276.33575129000303</v>
      </c>
      <c r="D56" s="92">
        <v>276.33574844587889</v>
      </c>
      <c r="E56" s="92">
        <v>0</v>
      </c>
      <c r="F56" s="92">
        <v>0.71109196301104627</v>
      </c>
      <c r="G56" s="92">
        <v>0</v>
      </c>
      <c r="H56" s="92">
        <v>0.29018385766708632</v>
      </c>
      <c r="I56" s="92">
        <v>1.9650012981250671</v>
      </c>
      <c r="J56" s="92">
        <v>0.80188173495346693</v>
      </c>
      <c r="K56" s="53"/>
    </row>
    <row r="57" spans="1:12">
      <c r="A57" s="53" t="s">
        <v>308</v>
      </c>
      <c r="B57" s="117" t="s">
        <v>374</v>
      </c>
      <c r="C57" s="92">
        <v>4.4575999999999931</v>
      </c>
      <c r="D57" s="92">
        <v>4.4575999541211386</v>
      </c>
      <c r="E57" s="92">
        <v>0</v>
      </c>
      <c r="F57" s="92">
        <v>0.71109196301104638</v>
      </c>
      <c r="G57" s="92">
        <v>0</v>
      </c>
      <c r="H57" s="92">
        <v>0.29018385766708638</v>
      </c>
      <c r="I57" s="92">
        <v>3.1697635016939507E-2</v>
      </c>
      <c r="J57" s="92">
        <v>1.2935235506234993E-2</v>
      </c>
      <c r="K57" s="53"/>
    </row>
    <row r="58" spans="1:12">
      <c r="A58" s="53" t="s">
        <v>308</v>
      </c>
      <c r="B58" s="117" t="s">
        <v>375</v>
      </c>
      <c r="C58" s="92">
        <v>6169</v>
      </c>
      <c r="D58" s="92">
        <v>6168.9995005790179</v>
      </c>
      <c r="E58" s="92">
        <v>0</v>
      </c>
      <c r="F58" s="92">
        <v>0.16295673226337351</v>
      </c>
      <c r="G58" s="92">
        <v>0</v>
      </c>
      <c r="H58" s="92">
        <v>0.63455157818261176</v>
      </c>
      <c r="I58" s="92">
        <v>10.0527999994874</v>
      </c>
      <c r="J58" s="92">
        <v>39.145483689001601</v>
      </c>
      <c r="K58" s="53"/>
    </row>
    <row r="59" spans="1:12">
      <c r="A59" s="53" t="s">
        <v>308</v>
      </c>
      <c r="B59" s="117" t="s">
        <v>376</v>
      </c>
      <c r="C59" s="92">
        <v>2072.5810200000001</v>
      </c>
      <c r="D59" s="92">
        <v>2072.5808522109828</v>
      </c>
      <c r="E59" s="92">
        <v>0</v>
      </c>
      <c r="F59" s="92">
        <v>8.0697673412245374E-2</v>
      </c>
      <c r="G59" s="92">
        <v>0</v>
      </c>
      <c r="H59" s="92">
        <v>0.47483364149709395</v>
      </c>
      <c r="I59" s="92">
        <v>1.6725245273219509</v>
      </c>
      <c r="J59" s="92">
        <v>9.841311133524913</v>
      </c>
      <c r="K59" s="53"/>
    </row>
    <row r="60" spans="1:12">
      <c r="A60" s="53" t="s">
        <v>308</v>
      </c>
      <c r="B60" s="117" t="s">
        <v>377</v>
      </c>
      <c r="C60" s="92">
        <v>708.40019999999993</v>
      </c>
      <c r="D60" s="92">
        <v>708.40017191000004</v>
      </c>
      <c r="E60" s="92">
        <v>1182.948174736692</v>
      </c>
      <c r="F60" s="92">
        <v>0</v>
      </c>
      <c r="G60" s="92">
        <v>7646.9265241709345</v>
      </c>
      <c r="H60" s="92">
        <v>0</v>
      </c>
      <c r="I60" s="92">
        <v>0.8380006903440933</v>
      </c>
      <c r="J60" s="92">
        <v>5.4170840643058291</v>
      </c>
      <c r="K60" s="53"/>
    </row>
    <row r="61" spans="1:12">
      <c r="A61" s="53" t="s">
        <v>308</v>
      </c>
      <c r="B61" s="117" t="s">
        <v>378</v>
      </c>
      <c r="C61" s="92">
        <v>291.62400000000002</v>
      </c>
      <c r="D61" s="92">
        <v>291.62400000000002</v>
      </c>
      <c r="E61" s="92">
        <v>841.87116428332365</v>
      </c>
      <c r="F61" s="92">
        <v>0</v>
      </c>
      <c r="G61" s="92">
        <v>26.944569322373752</v>
      </c>
      <c r="H61" s="92">
        <v>0</v>
      </c>
      <c r="I61" s="92">
        <v>0.24550983641295998</v>
      </c>
      <c r="J61" s="92">
        <v>7.8576830840679235E-3</v>
      </c>
      <c r="K61" s="53"/>
    </row>
    <row r="62" spans="1:12">
      <c r="A62" s="53" t="s">
        <v>308</v>
      </c>
      <c r="B62" s="117" t="s">
        <v>379</v>
      </c>
      <c r="C62" s="92">
        <v>3526.946649999999</v>
      </c>
      <c r="D62" s="92">
        <v>3526.946218726579</v>
      </c>
      <c r="E62" s="92">
        <v>0</v>
      </c>
      <c r="F62" s="92">
        <v>0.49664978891886352</v>
      </c>
      <c r="G62" s="92">
        <v>0</v>
      </c>
      <c r="H62" s="92">
        <v>8.1910665632933259</v>
      </c>
      <c r="I62" s="92">
        <v>17.516570950587393</v>
      </c>
      <c r="J62" s="92">
        <v>288.8945124274511</v>
      </c>
      <c r="K62" s="53"/>
    </row>
    <row r="63" spans="1:12">
      <c r="A63" s="53"/>
      <c r="B63" s="117" t="s">
        <v>380</v>
      </c>
      <c r="C63" s="92"/>
      <c r="D63" s="92"/>
      <c r="E63" s="92"/>
      <c r="F63" s="92"/>
      <c r="G63" s="92"/>
      <c r="H63" s="92"/>
      <c r="I63" s="92"/>
      <c r="J63" s="92"/>
      <c r="K63" s="53"/>
    </row>
    <row r="64" spans="1:12">
      <c r="A64" s="53" t="s">
        <v>308</v>
      </c>
      <c r="B64" s="117" t="s">
        <v>381</v>
      </c>
      <c r="C64" s="122"/>
      <c r="D64" s="122"/>
      <c r="E64" s="122"/>
      <c r="F64" s="122"/>
      <c r="G64" s="122"/>
      <c r="H64" s="122"/>
      <c r="I64" s="122"/>
      <c r="J64" s="133"/>
      <c r="K64" s="53"/>
    </row>
    <row r="65" spans="1:18">
      <c r="A65" s="53" t="s">
        <v>308</v>
      </c>
      <c r="B65" s="117" t="s">
        <v>382</v>
      </c>
      <c r="C65" s="122"/>
      <c r="D65" s="122"/>
      <c r="E65" s="122"/>
      <c r="F65" s="122"/>
      <c r="G65" s="122"/>
      <c r="H65" s="122"/>
      <c r="I65" s="122"/>
      <c r="J65" s="133"/>
      <c r="K65" s="53"/>
    </row>
    <row r="66" spans="1:18">
      <c r="A66" s="53" t="s">
        <v>308</v>
      </c>
      <c r="B66" s="117" t="s">
        <v>383</v>
      </c>
      <c r="C66" s="122"/>
      <c r="D66" s="122"/>
      <c r="E66" s="122"/>
      <c r="F66" s="122"/>
      <c r="G66" s="122"/>
      <c r="H66" s="122"/>
      <c r="I66" s="122"/>
      <c r="J66" s="133"/>
      <c r="K66" s="53"/>
    </row>
    <row r="67" spans="1:18">
      <c r="A67" s="53" t="s">
        <v>308</v>
      </c>
      <c r="B67" s="117" t="s">
        <v>384</v>
      </c>
      <c r="C67" s="122">
        <v>97</v>
      </c>
      <c r="D67" s="122">
        <v>97</v>
      </c>
      <c r="E67" s="122"/>
      <c r="F67" s="122">
        <v>0.09</v>
      </c>
      <c r="G67" s="122"/>
      <c r="H67" s="122">
        <v>22.28</v>
      </c>
      <c r="I67" s="122">
        <v>8.7300000000000003E-2</v>
      </c>
      <c r="J67" s="133">
        <v>21.611599999999999</v>
      </c>
      <c r="K67" s="53"/>
    </row>
    <row r="68" spans="1:18">
      <c r="A68" s="53" t="s">
        <v>308</v>
      </c>
      <c r="B68" s="117" t="s">
        <v>385</v>
      </c>
      <c r="C68" s="122"/>
      <c r="D68" s="122"/>
      <c r="E68" s="122"/>
      <c r="F68" s="122"/>
      <c r="G68" s="122"/>
      <c r="H68" s="122"/>
      <c r="I68" s="122"/>
      <c r="J68" s="133"/>
      <c r="K68" s="53"/>
    </row>
    <row r="69" spans="1:18">
      <c r="A69" s="53" t="s">
        <v>308</v>
      </c>
      <c r="B69" s="117" t="s">
        <v>386</v>
      </c>
      <c r="C69" s="122">
        <v>68.22141056084098</v>
      </c>
      <c r="D69" s="122">
        <v>68.22141056084098</v>
      </c>
      <c r="E69" s="122"/>
      <c r="F69" s="122">
        <v>0.19</v>
      </c>
      <c r="G69" s="122"/>
      <c r="H69" s="122">
        <v>21.65</v>
      </c>
      <c r="I69" s="122">
        <v>0.12962068006559785</v>
      </c>
      <c r="J69" s="133">
        <v>14.769935386422071</v>
      </c>
      <c r="K69" s="53"/>
    </row>
    <row r="70" spans="1:18">
      <c r="A70" s="53" t="s">
        <v>308</v>
      </c>
      <c r="B70" s="117" t="s">
        <v>387</v>
      </c>
      <c r="C70" s="122"/>
      <c r="D70" s="122"/>
      <c r="E70" s="122"/>
      <c r="F70" s="122"/>
      <c r="G70" s="122"/>
      <c r="H70" s="122"/>
      <c r="I70" s="122"/>
      <c r="J70" s="133"/>
      <c r="K70" s="53"/>
    </row>
    <row r="71" spans="1:18">
      <c r="A71" s="53" t="s">
        <v>308</v>
      </c>
      <c r="B71" s="117" t="s">
        <v>388</v>
      </c>
      <c r="C71" s="122"/>
      <c r="D71" s="122"/>
      <c r="E71" s="122"/>
      <c r="F71" s="122"/>
      <c r="G71" s="122"/>
      <c r="H71" s="122"/>
      <c r="I71" s="122"/>
      <c r="J71" s="133"/>
      <c r="K71" s="53"/>
    </row>
    <row r="72" spans="1:18">
      <c r="A72" s="53" t="s">
        <v>308</v>
      </c>
      <c r="B72" s="117" t="s">
        <v>389</v>
      </c>
      <c r="C72" s="122"/>
      <c r="D72" s="122"/>
      <c r="E72" s="122"/>
      <c r="F72" s="122"/>
      <c r="G72" s="122"/>
      <c r="H72" s="122"/>
      <c r="I72" s="122"/>
      <c r="J72" s="133"/>
      <c r="K72" s="53"/>
    </row>
    <row r="73" spans="1:18">
      <c r="A73" s="53" t="s">
        <v>308</v>
      </c>
      <c r="B73" s="117" t="s">
        <v>390</v>
      </c>
      <c r="C73" s="122"/>
      <c r="D73" s="122"/>
      <c r="E73" s="122"/>
      <c r="F73" s="122"/>
      <c r="G73" s="122"/>
      <c r="H73" s="122"/>
      <c r="I73" s="122"/>
      <c r="J73" s="133"/>
      <c r="K73" s="53"/>
    </row>
    <row r="74" spans="1:18">
      <c r="A74" s="53" t="s">
        <v>308</v>
      </c>
      <c r="B74" s="117" t="s">
        <v>391</v>
      </c>
      <c r="C74" s="122"/>
      <c r="D74" s="122"/>
      <c r="E74" s="122"/>
      <c r="F74" s="122"/>
      <c r="G74" s="122"/>
      <c r="H74" s="122"/>
      <c r="I74" s="122"/>
      <c r="J74" s="133"/>
      <c r="K74" s="53"/>
    </row>
    <row r="75" spans="1:18">
      <c r="A75" s="53" t="s">
        <v>308</v>
      </c>
      <c r="B75" s="117" t="s">
        <v>392</v>
      </c>
      <c r="C75" s="122"/>
      <c r="D75" s="122"/>
      <c r="E75" s="122"/>
      <c r="F75" s="122"/>
      <c r="G75" s="122"/>
      <c r="H75" s="122"/>
      <c r="I75" s="122"/>
      <c r="J75" s="133"/>
      <c r="K75" s="53"/>
    </row>
    <row r="76" spans="1:18">
      <c r="A76" s="53" t="s">
        <v>308</v>
      </c>
      <c r="B76" s="117" t="s">
        <v>393</v>
      </c>
      <c r="C76" s="122">
        <v>822.97799999999995</v>
      </c>
      <c r="D76" s="122">
        <v>822.97799999999995</v>
      </c>
      <c r="E76" s="122">
        <v>956.21071276877626</v>
      </c>
      <c r="F76" s="122"/>
      <c r="G76" s="123">
        <v>12.153692556716457</v>
      </c>
      <c r="H76" s="123"/>
      <c r="I76" s="123">
        <v>0.78694037997302191</v>
      </c>
      <c r="J76" s="135">
        <v>1.0002221592941396E-2</v>
      </c>
      <c r="K76" s="53"/>
    </row>
    <row r="77" spans="1:18">
      <c r="A77" s="53" t="s">
        <v>308</v>
      </c>
      <c r="B77" s="117" t="s">
        <v>394</v>
      </c>
      <c r="C77" s="122"/>
      <c r="D77" s="122"/>
      <c r="E77" s="122"/>
      <c r="F77" s="122">
        <v>0.10158486874835482</v>
      </c>
      <c r="G77" s="122"/>
      <c r="H77" s="122"/>
      <c r="I77" s="122"/>
      <c r="J77" s="133"/>
      <c r="K77" s="53"/>
    </row>
    <row r="78" spans="1:18" ht="15.75" thickBot="1">
      <c r="A78" s="53" t="s">
        <v>308</v>
      </c>
      <c r="B78" s="118" t="s">
        <v>395</v>
      </c>
      <c r="C78" s="136">
        <v>15204.810900000008</v>
      </c>
      <c r="D78" s="136">
        <v>15204.810900000008</v>
      </c>
      <c r="E78" s="136">
        <v>11.264782658594047</v>
      </c>
      <c r="F78" s="136"/>
      <c r="G78" s="136"/>
      <c r="H78" s="136">
        <v>32.417790547360397</v>
      </c>
      <c r="I78" s="136">
        <v>0.17127889015352185</v>
      </c>
      <c r="J78" s="136">
        <v>4929.0637506842259</v>
      </c>
      <c r="K78" s="53"/>
    </row>
    <row r="79" spans="1:18" s="8" customFormat="1">
      <c r="A79" s="65" t="s">
        <v>51</v>
      </c>
      <c r="B79" s="69"/>
      <c r="C79" s="82">
        <f>SUM(C55:C78)</f>
        <v>45403.493781850848</v>
      </c>
      <c r="D79" s="82">
        <f>SUM(D55:D78)</f>
        <v>45403.490676210844</v>
      </c>
      <c r="E79" s="69"/>
      <c r="F79" s="69"/>
      <c r="G79" s="69"/>
      <c r="H79" s="69"/>
      <c r="I79" s="81">
        <f>SUM(I55:I78)</f>
        <v>148.41778485856599</v>
      </c>
      <c r="J79" s="81">
        <f>SUM(J55:J78)</f>
        <v>5356.473362451221</v>
      </c>
      <c r="K79" s="69"/>
      <c r="L79" s="64" t="s">
        <v>184</v>
      </c>
    </row>
    <row r="80" spans="1:18" s="8" customFormat="1">
      <c r="A80" s="65" t="s">
        <v>52</v>
      </c>
      <c r="B80" s="69"/>
      <c r="C80" s="70"/>
      <c r="D80" s="67"/>
      <c r="E80" s="67"/>
      <c r="F80" s="67"/>
      <c r="G80" s="67"/>
      <c r="H80" s="67"/>
      <c r="I80" s="83">
        <f>I79-I54</f>
        <v>10.013175757935926</v>
      </c>
      <c r="J80" s="83">
        <f>J79-J54</f>
        <v>-204.49934975659016</v>
      </c>
      <c r="K80" s="67"/>
      <c r="L80" s="64" t="s">
        <v>49</v>
      </c>
      <c r="O80" s="71"/>
      <c r="R80" s="72"/>
    </row>
    <row r="81" spans="1:17">
      <c r="I81" s="48"/>
      <c r="J81" s="48"/>
    </row>
    <row r="82" spans="1:17" s="8" customFormat="1">
      <c r="A82" s="73" t="s">
        <v>53</v>
      </c>
      <c r="B82" s="74"/>
      <c r="C82" s="74"/>
      <c r="D82" s="74"/>
      <c r="E82" s="74"/>
      <c r="F82" s="74"/>
      <c r="G82" s="74"/>
      <c r="H82" s="74"/>
      <c r="I82" s="84">
        <f>I16-I29-I80</f>
        <v>-9.7833346047872638</v>
      </c>
      <c r="J82" s="84">
        <f>J16-J29-J80</f>
        <v>-173.28928540332788</v>
      </c>
      <c r="K82" s="74"/>
      <c r="L82" s="71" t="s">
        <v>185</v>
      </c>
      <c r="Q82" s="72"/>
    </row>
    <row r="84" spans="1:17" s="8" customFormat="1">
      <c r="A84" s="73" t="s">
        <v>54</v>
      </c>
      <c r="B84" s="74"/>
      <c r="C84" s="74"/>
      <c r="D84" s="74"/>
      <c r="E84" s="74"/>
      <c r="F84" s="74"/>
      <c r="G84" s="74"/>
      <c r="H84" s="74"/>
      <c r="I84" s="85">
        <f>(1-I82/I16)*100</f>
        <v>227.57618656291169</v>
      </c>
      <c r="J84" s="85">
        <f>(1-J82/J16)*100</f>
        <v>51723.376639062539</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v>0</v>
      </c>
      <c r="C87" s="96">
        <v>0</v>
      </c>
      <c r="D87" s="96">
        <v>0</v>
      </c>
      <c r="E87" s="96">
        <v>0</v>
      </c>
      <c r="F87" s="96">
        <v>0</v>
      </c>
      <c r="G87" s="96">
        <v>0</v>
      </c>
      <c r="H87" s="96">
        <v>0</v>
      </c>
      <c r="I87" s="96">
        <v>0</v>
      </c>
    </row>
    <row r="88" spans="1:17" ht="44.45" customHeight="1">
      <c r="A88" s="61" t="s">
        <v>314</v>
      </c>
      <c r="B88" s="96">
        <v>0</v>
      </c>
      <c r="C88" s="96">
        <v>0</v>
      </c>
      <c r="D88" s="96">
        <v>0</v>
      </c>
      <c r="E88" s="96">
        <v>0</v>
      </c>
      <c r="F88" s="96">
        <v>0</v>
      </c>
      <c r="G88" s="96">
        <v>0</v>
      </c>
      <c r="H88" s="96">
        <v>0</v>
      </c>
      <c r="I88" s="96">
        <v>0</v>
      </c>
    </row>
    <row r="90" spans="1:17">
      <c r="B90" s="59" t="s">
        <v>46</v>
      </c>
      <c r="C90" s="59" t="s">
        <v>47</v>
      </c>
      <c r="D90" s="57" t="s">
        <v>192</v>
      </c>
    </row>
    <row r="91" spans="1:17">
      <c r="A91" s="86" t="s">
        <v>300</v>
      </c>
      <c r="B91" s="96">
        <v>306.82539960762091</v>
      </c>
      <c r="C91" s="96">
        <v>42203.406426240908</v>
      </c>
      <c r="D91" s="97">
        <f>C91*2</f>
        <v>84406.812852481817</v>
      </c>
      <c r="E91" s="88" t="s">
        <v>305</v>
      </c>
    </row>
    <row r="92" spans="1:17">
      <c r="A92" s="86" t="s">
        <v>57</v>
      </c>
      <c r="B92" s="96">
        <v>-13.602333235234838</v>
      </c>
      <c r="C92" s="96">
        <v>1100.1245307068521</v>
      </c>
      <c r="D92" s="97">
        <f>C92*2</f>
        <v>2200.2490614137041</v>
      </c>
      <c r="E92" s="88" t="s">
        <v>305</v>
      </c>
    </row>
    <row r="93" spans="1:17" s="8" customFormat="1" ht="30" customHeight="1">
      <c r="A93" s="75" t="s">
        <v>198</v>
      </c>
      <c r="B93" s="97">
        <f>B92-H88</f>
        <v>-13.602333235234838</v>
      </c>
      <c r="C93" s="97">
        <f>C92-I88</f>
        <v>1100.1245307068521</v>
      </c>
      <c r="D93" s="97">
        <f>C93*2</f>
        <v>2200.2490614137041</v>
      </c>
      <c r="E93" s="88" t="s">
        <v>49</v>
      </c>
    </row>
    <row r="95" spans="1:17">
      <c r="B95" s="59" t="s">
        <v>58</v>
      </c>
      <c r="C95" s="59" t="s">
        <v>59</v>
      </c>
    </row>
    <row r="96" spans="1:17" ht="43.15" customHeight="1">
      <c r="A96" s="62" t="s">
        <v>254</v>
      </c>
      <c r="B96" s="89">
        <f>1-B92/B91</f>
        <v>1.0443324876383442</v>
      </c>
      <c r="C96" s="90">
        <f>1-C92/C91</f>
        <v>0.97393280249475722</v>
      </c>
      <c r="D96" s="76" t="s">
        <v>49</v>
      </c>
      <c r="E96" s="8"/>
      <c r="F96" s="8"/>
    </row>
    <row r="97" spans="1:6" ht="41.45" customHeight="1">
      <c r="A97" s="62" t="s">
        <v>255</v>
      </c>
      <c r="B97" s="89">
        <f>1-B93/B91</f>
        <v>1.0443324876383442</v>
      </c>
      <c r="C97" s="90">
        <f>1-C93/C91</f>
        <v>0.97393280249475722</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2024-01-22T16:22:46Z</dcterms:modified>
  <cp:category/>
  <cp:contentStatus/>
</cp:coreProperties>
</file>